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3725"/>
  </bookViews>
  <sheets>
    <sheet name="Costes unitarios" sheetId="5" r:id="rId1"/>
    <sheet name="Cálculo costes" sheetId="2" r:id="rId2"/>
    <sheet name="Tablas" sheetId="6" r:id="rId3"/>
  </sheets>
  <definedNames>
    <definedName name="_xlnm.Print_Area" localSheetId="1">'Cálculo costes'!$F$1:$T$37</definedName>
    <definedName name="_xlnm.Print_Area" localSheetId="2">Tablas!#REF!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2" l="1"/>
  <c r="K3" i="2"/>
  <c r="K4" i="2"/>
  <c r="K5" i="2"/>
  <c r="K6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2" i="2" l="1"/>
  <c r="K7" i="2" l="1"/>
  <c r="K8" i="2"/>
  <c r="K9" i="2"/>
  <c r="K10" i="2"/>
  <c r="K11" i="2"/>
  <c r="K12" i="2"/>
  <c r="K13" i="2"/>
  <c r="K14" i="2"/>
  <c r="K15" i="2"/>
  <c r="K16" i="2"/>
  <c r="K17" i="2"/>
  <c r="K18" i="2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2" i="2"/>
  <c r="F9" i="5"/>
  <c r="F10" i="5"/>
  <c r="F11" i="5"/>
  <c r="F8" i="5"/>
  <c r="G12" i="5" l="1"/>
  <c r="R7" i="2" l="1"/>
  <c r="R8" i="2"/>
  <c r="R9" i="2"/>
  <c r="R10" i="2"/>
  <c r="R11" i="2"/>
  <c r="R12" i="2"/>
  <c r="R13" i="2"/>
  <c r="R14" i="2"/>
  <c r="R15" i="2"/>
  <c r="R16" i="2"/>
  <c r="R17" i="2"/>
  <c r="R18" i="2"/>
  <c r="Q3" i="2"/>
  <c r="R3" i="2" s="1"/>
  <c r="Q4" i="2"/>
  <c r="R4" i="2" s="1"/>
  <c r="Q5" i="2"/>
  <c r="R5" i="2" s="1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S18" i="2" s="1"/>
  <c r="Q2" i="2"/>
  <c r="R2" i="2" s="1"/>
  <c r="R6" i="2" l="1"/>
  <c r="S6" i="2" s="1"/>
  <c r="S16" i="2"/>
  <c r="S7" i="2"/>
  <c r="S17" i="2"/>
  <c r="S15" i="2"/>
  <c r="S3" i="2"/>
  <c r="S14" i="2"/>
  <c r="S11" i="2"/>
  <c r="S13" i="2"/>
  <c r="S12" i="2"/>
  <c r="S10" i="2"/>
  <c r="S4" i="2"/>
  <c r="S5" i="2"/>
  <c r="S8" i="2"/>
  <c r="S9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2" i="2"/>
  <c r="S2" i="2" l="1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L19" i="2"/>
  <c r="T2" i="2" l="1"/>
  <c r="T19" i="2" l="1"/>
  <c r="T21" i="2" s="1"/>
  <c r="T23" i="2" s="1"/>
  <c r="G9" i="5" l="1"/>
  <c r="H9" i="5" l="1"/>
  <c r="I9" i="5" s="1"/>
  <c r="G11" i="5" l="1"/>
  <c r="G8" i="5"/>
  <c r="G10" i="5"/>
  <c r="H10" i="5" l="1"/>
  <c r="I10" i="5" s="1"/>
  <c r="H12" i="5"/>
  <c r="I12" i="5" s="1"/>
  <c r="H8" i="5"/>
  <c r="I8" i="5" s="1"/>
  <c r="H11" i="5"/>
  <c r="I11" i="5" s="1"/>
</calcChain>
</file>

<file path=xl/comments1.xml><?xml version="1.0" encoding="utf-8"?>
<comments xmlns="http://schemas.openxmlformats.org/spreadsheetml/2006/main">
  <authors>
    <author>VENTURA PERIS, RAMON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Insertar CIF de la entidad en la celda B3 de la Hoja BECU.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Es obligatorio introducir el identificador de la persona para el cálculo de costes.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es admisible un coordinador por proyecto.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Factor de correción para meses completos (30 días).</t>
        </r>
      </text>
    </comment>
  </commentList>
</comments>
</file>

<file path=xl/sharedStrings.xml><?xml version="1.0" encoding="utf-8"?>
<sst xmlns="http://schemas.openxmlformats.org/spreadsheetml/2006/main" count="65" uniqueCount="57">
  <si>
    <t xml:space="preserve">Fdo.: </t>
  </si>
  <si>
    <t>El/La representante de la entidad</t>
  </si>
  <si>
    <t>ENTIDAD</t>
  </si>
  <si>
    <t>CIF</t>
  </si>
  <si>
    <t>DNI</t>
  </si>
  <si>
    <t>Resolución de 26 de marzo de 2025, de la Dirección General de Trabajo, por la que se registra y publica el XVI Convenio colectivo general de centros y servicios de atención a personas con discapacidad</t>
  </si>
  <si>
    <t>II</t>
  </si>
  <si>
    <t>III</t>
  </si>
  <si>
    <t>GRUPO
PROFESIONAL</t>
  </si>
  <si>
    <t>DESCRIPCIÓN</t>
  </si>
  <si>
    <t>PROFESIONAL</t>
  </si>
  <si>
    <t>Clasificación profesional  y tablas salariales conforme al artículo 88.2 XVI Convenio Colectivo.</t>
  </si>
  <si>
    <t>PAGA
EXTRA
(Prorrateada mes)</t>
  </si>
  <si>
    <t>*</t>
  </si>
  <si>
    <t>COSTE
UNITARIO
(mes)</t>
  </si>
  <si>
    <t>Real Decreto 1027/2011, de 15 de julio, por el que se establece el Marco Español de Cualificaciones para la Educación Superior.</t>
  </si>
  <si>
    <t>PERSONAL 
TÉCNICO</t>
  </si>
  <si>
    <r>
      <t xml:space="preserve">Complemento Coordinación.
</t>
    </r>
    <r>
      <rPr>
        <i/>
        <sz val="11"/>
        <color theme="1"/>
        <rFont val="Calibri"/>
        <family val="2"/>
        <scheme val="minor"/>
      </rPr>
      <t>(artículo 37 XVI Convenio)</t>
    </r>
  </si>
  <si>
    <t>Personal Técnico Superior.</t>
  </si>
  <si>
    <t>Personal Titulado nivel 2.</t>
  </si>
  <si>
    <t>Personal del grupo profesional II, titulado nivel 2 que recibe el complemento de coordinación.</t>
  </si>
  <si>
    <t>Orientador/a.</t>
  </si>
  <si>
    <t>Técnico de Empleo.</t>
  </si>
  <si>
    <t>Preparador/a.</t>
  </si>
  <si>
    <t>Se incluirán en este apartado aquellos puestos que requieran para su desempeño la titulación nivel 2 Grado, según lo establecido en el Real Decreto 1027/2011, por el que se establece el Marco Español de Cualificaciones para la Educación Superior.</t>
  </si>
  <si>
    <t>Se incluirán en este apartado aquellos puestos que requieran para su desempeño la titulación nivel 1 Técnico Superior, según lo establecido en el Real Decreto 1027/2011, por el que se establece el Marco Español de Cualificaciones para la Educación Superior.</t>
  </si>
  <si>
    <t>COSTE
UNITARIO
(día)</t>
  </si>
  <si>
    <t>Fecha
Fin
(imputado)</t>
  </si>
  <si>
    <t>Jornada
(imputado)</t>
  </si>
  <si>
    <t>Fecha
Inicio
(imputado)</t>
  </si>
  <si>
    <t>Convenio:</t>
  </si>
  <si>
    <t>Fecha
Nacimiento</t>
  </si>
  <si>
    <t>Intérprete de Signos.</t>
  </si>
  <si>
    <t>Coste
Unitario
(día)</t>
  </si>
  <si>
    <t>Coste laboral
imputado 
al programa</t>
  </si>
  <si>
    <t>TOTAL COSTES PERSONAL</t>
  </si>
  <si>
    <t>TOTAL SOLITITADO</t>
  </si>
  <si>
    <t>Complemento 
Coordinación
(día)</t>
  </si>
  <si>
    <t>Titulación
 académica</t>
  </si>
  <si>
    <t>Días
imputados al
programa</t>
  </si>
  <si>
    <t>Días</t>
  </si>
  <si>
    <t>Factor
corrección</t>
  </si>
  <si>
    <r>
      <t xml:space="preserve">FACTOR
</t>
    </r>
    <r>
      <rPr>
        <b/>
        <i/>
        <sz val="8"/>
        <color theme="0"/>
        <rFont val="Calibri"/>
        <family val="2"/>
        <scheme val="minor"/>
      </rPr>
      <t>(Aproximación 
30 DÍAS)</t>
    </r>
  </si>
  <si>
    <t>Apellidos</t>
  </si>
  <si>
    <t>Nombre</t>
  </si>
  <si>
    <t>Género</t>
  </si>
  <si>
    <t>Hombre</t>
  </si>
  <si>
    <t>Mujer</t>
  </si>
  <si>
    <t>Dar doble clik sobre la "X" para firmar electrónicamente.</t>
  </si>
  <si>
    <t>SEG. SOCIAL
EMPRESA
(31,73%)
 (*)</t>
  </si>
  <si>
    <t>(*) Tipo aplicables a los conceptos de cotización</t>
  </si>
  <si>
    <t>SALARIO DE 
REFERENCIA DE GRUPO
(SB + N1+N2)</t>
  </si>
  <si>
    <t xml:space="preserve">ANEXO IV - Calculo de costes a solicitar - Relación personal técnico.
</t>
  </si>
  <si>
    <t>Personal Técnico</t>
  </si>
  <si>
    <t>Encuadre
coste unitario</t>
  </si>
  <si>
    <t>Verificación
identificador</t>
  </si>
  <si>
    <t>25 % OTROS COSTES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</si>
</sst>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Alignment="1"/>
    <xf numFmtId="0" fontId="1" fillId="5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4" xfId="0" applyNumberFormat="1" applyFont="1" applyFill="1" applyBorder="1" applyAlignment="1" applyProtection="1">
      <alignment vertical="center"/>
      <protection locked="0"/>
    </xf>
    <xf numFmtId="14" fontId="0" fillId="2" borderId="4" xfId="0" applyNumberFormat="1" applyFont="1" applyFill="1" applyBorder="1" applyAlignment="1" applyProtection="1">
      <alignment vertical="center"/>
      <protection locked="0"/>
    </xf>
    <xf numFmtId="4" fontId="0" fillId="2" borderId="4" xfId="0" applyNumberFormat="1" applyFont="1" applyFill="1" applyBorder="1" applyAlignment="1" applyProtection="1">
      <alignment vertical="center"/>
      <protection locked="0"/>
    </xf>
    <xf numFmtId="0" fontId="0" fillId="2" borderId="4" xfId="0" applyFont="1" applyFill="1" applyBorder="1" applyAlignment="1" applyProtection="1">
      <alignment vertical="center"/>
      <protection locked="0"/>
    </xf>
    <xf numFmtId="2" fontId="0" fillId="4" borderId="4" xfId="0" applyNumberFormat="1" applyFont="1" applyFill="1" applyBorder="1" applyAlignment="1" applyProtection="1">
      <alignment vertical="center" wrapText="1"/>
    </xf>
    <xf numFmtId="2" fontId="0" fillId="2" borderId="4" xfId="0" applyNumberFormat="1" applyFont="1" applyFill="1" applyBorder="1" applyAlignment="1" applyProtection="1">
      <alignment horizontal="center" vertical="center"/>
      <protection locked="0"/>
    </xf>
    <xf numFmtId="0" fontId="0" fillId="5" borderId="14" xfId="0" applyFont="1" applyFill="1" applyBorder="1" applyAlignment="1">
      <alignment vertical="center"/>
    </xf>
    <xf numFmtId="2" fontId="0" fillId="5" borderId="14" xfId="0" applyNumberFormat="1" applyFont="1" applyFill="1" applyBorder="1" applyAlignment="1" applyProtection="1">
      <alignment vertical="center" wrapText="1"/>
      <protection locked="0"/>
    </xf>
    <xf numFmtId="0" fontId="0" fillId="5" borderId="14" xfId="0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vertical="center"/>
    </xf>
    <xf numFmtId="164" fontId="0" fillId="5" borderId="14" xfId="0" applyNumberFormat="1" applyFont="1" applyFill="1" applyBorder="1" applyAlignment="1">
      <alignment horizontal="right" vertical="center"/>
    </xf>
    <xf numFmtId="2" fontId="0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vertical="center"/>
    </xf>
    <xf numFmtId="4" fontId="0" fillId="0" borderId="0" xfId="0" applyNumberFormat="1" applyFont="1" applyFill="1" applyBorder="1" applyAlignment="1">
      <alignment horizontal="right" vertical="center"/>
    </xf>
    <xf numFmtId="4" fontId="0" fillId="5" borderId="0" xfId="0" applyNumberFormat="1" applyFont="1" applyFill="1" applyBorder="1" applyAlignment="1">
      <alignment vertical="center"/>
    </xf>
    <xf numFmtId="164" fontId="0" fillId="5" borderId="0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  <protection locked="0"/>
    </xf>
    <xf numFmtId="0" fontId="0" fillId="4" borderId="4" xfId="0" applyFont="1" applyFill="1" applyBorder="1" applyAlignment="1">
      <alignment horizontal="center" vertical="center"/>
    </xf>
    <xf numFmtId="0" fontId="0" fillId="5" borderId="0" xfId="0" applyFont="1" applyFill="1" applyAlignment="1">
      <alignment vertical="center"/>
    </xf>
    <xf numFmtId="2" fontId="0" fillId="0" borderId="4" xfId="0" applyNumberFormat="1" applyFont="1" applyFill="1" applyBorder="1" applyAlignment="1" applyProtection="1">
      <alignment vertical="center"/>
      <protection locked="0"/>
    </xf>
    <xf numFmtId="14" fontId="0" fillId="0" borderId="4" xfId="0" applyNumberFormat="1" applyFont="1" applyFill="1" applyBorder="1" applyAlignment="1" applyProtection="1">
      <alignment vertical="center"/>
      <protection locked="0"/>
    </xf>
    <xf numFmtId="3" fontId="0" fillId="4" borderId="4" xfId="0" applyNumberFormat="1" applyFont="1" applyFill="1" applyBorder="1" applyAlignment="1" applyProtection="1">
      <alignment horizontal="center" vertical="center"/>
    </xf>
    <xf numFmtId="164" fontId="0" fillId="4" borderId="4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2" fontId="0" fillId="2" borderId="2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16" xfId="0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0" fillId="2" borderId="23" xfId="0" applyFont="1" applyFill="1" applyBorder="1" applyAlignment="1" applyProtection="1">
      <alignment vertical="center"/>
      <protection locked="0"/>
    </xf>
    <xf numFmtId="0" fontId="0" fillId="2" borderId="22" xfId="0" applyFill="1" applyBorder="1" applyAlignment="1" applyProtection="1">
      <alignment vertical="center"/>
      <protection locked="0"/>
    </xf>
    <xf numFmtId="0" fontId="0" fillId="2" borderId="22" xfId="0" applyFont="1" applyFill="1" applyBorder="1" applyAlignment="1" applyProtection="1">
      <alignment vertical="center"/>
      <protection locked="0"/>
    </xf>
    <xf numFmtId="0" fontId="0" fillId="2" borderId="24" xfId="0" applyFont="1" applyFill="1" applyBorder="1" applyAlignment="1" applyProtection="1">
      <alignment horizontal="center" vertical="center"/>
      <protection locked="0"/>
    </xf>
    <xf numFmtId="0" fontId="0" fillId="2" borderId="17" xfId="0" applyFont="1" applyFill="1" applyBorder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vertical="center"/>
      <protection locked="0"/>
    </xf>
    <xf numFmtId="0" fontId="0" fillId="2" borderId="18" xfId="0" applyFont="1" applyFill="1" applyBorder="1" applyAlignment="1" applyProtection="1">
      <alignment horizontal="center" vertical="center"/>
      <protection locked="0"/>
    </xf>
    <xf numFmtId="0" fontId="16" fillId="2" borderId="17" xfId="0" applyFont="1" applyFill="1" applyBorder="1" applyAlignment="1" applyProtection="1">
      <alignment horizontal="centerContinuous" vertical="center"/>
      <protection locked="0"/>
    </xf>
    <xf numFmtId="0" fontId="16" fillId="2" borderId="0" xfId="0" applyFont="1" applyFill="1" applyBorder="1" applyAlignment="1" applyProtection="1">
      <alignment horizontal="centerContinuous" vertical="center"/>
      <protection locked="0"/>
    </xf>
    <xf numFmtId="0" fontId="16" fillId="2" borderId="18" xfId="0" applyFont="1" applyFill="1" applyBorder="1" applyAlignment="1" applyProtection="1">
      <alignment horizontal="centerContinuous" vertical="center"/>
      <protection locked="0"/>
    </xf>
    <xf numFmtId="0" fontId="0" fillId="2" borderId="19" xfId="0" applyFont="1" applyFill="1" applyBorder="1" applyAlignment="1" applyProtection="1">
      <alignment vertical="center"/>
      <protection locked="0"/>
    </xf>
    <xf numFmtId="0" fontId="0" fillId="2" borderId="20" xfId="0" applyFont="1" applyFill="1" applyBorder="1" applyAlignment="1" applyProtection="1">
      <alignment vertical="center"/>
      <protection locked="0"/>
    </xf>
    <xf numFmtId="0" fontId="0" fillId="2" borderId="2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0" fillId="0" borderId="0" xfId="1"/>
    <xf numFmtId="0" fontId="0" fillId="4" borderId="15" xfId="0" applyNumberFormat="1" applyFont="1" applyFill="1" applyBorder="1" applyAlignment="1" applyProtection="1">
      <alignment vertical="center"/>
    </xf>
    <xf numFmtId="0" fontId="0" fillId="4" borderId="4" xfId="0" applyFont="1" applyFill="1" applyBorder="1" applyAlignment="1" applyProtection="1">
      <alignment vertical="center"/>
    </xf>
    <xf numFmtId="0" fontId="10" fillId="0" borderId="7" xfId="1" applyBorder="1" applyAlignment="1" applyProtection="1">
      <alignment horizontal="left" vertical="center" wrapText="1"/>
      <protection locked="0"/>
    </xf>
    <xf numFmtId="0" fontId="10" fillId="0" borderId="8" xfId="1" applyBorder="1" applyAlignment="1" applyProtection="1">
      <alignment horizontal="left" vertical="center"/>
      <protection locked="0"/>
    </xf>
    <xf numFmtId="0" fontId="10" fillId="0" borderId="6" xfId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 vertical="center"/>
    </xf>
    <xf numFmtId="0" fontId="0" fillId="2" borderId="17" xfId="0" applyFont="1" applyFill="1" applyBorder="1" applyAlignment="1" applyProtection="1">
      <alignment horizontal="left"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2" borderId="18" xfId="0" applyFont="1" applyFill="1" applyBorder="1" applyAlignment="1" applyProtection="1">
      <alignment horizontal="left" vertical="center"/>
      <protection locked="0"/>
    </xf>
  </cellXfs>
  <cellStyles count="2">
    <cellStyle name="Hipervínculo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6DB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18</xdr:row>
      <xdr:rowOff>176212</xdr:rowOff>
    </xdr:from>
    <xdr:to>
      <xdr:col>3</xdr:col>
      <xdr:colOff>6469859</xdr:colOff>
      <xdr:row>51</xdr:row>
      <xdr:rowOff>154781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8313" y="7593806"/>
          <a:ext cx="6136484" cy="62650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6</xdr:col>
      <xdr:colOff>762000</xdr:colOff>
      <xdr:row>0</xdr:row>
      <xdr:rowOff>603282</xdr:rowOff>
    </xdr:from>
    <xdr:to>
      <xdr:col>7</xdr:col>
      <xdr:colOff>963615</xdr:colOff>
      <xdr:row>1</xdr:row>
      <xdr:rowOff>268941</xdr:rowOff>
    </xdr:to>
    <xdr:pic>
      <xdr:nvPicPr>
        <xdr:cNvPr id="3" name="Imagen 2" descr="Logotipo SEF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6588" y="603282"/>
          <a:ext cx="1064468" cy="6629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347382</xdr:colOff>
      <xdr:row>0</xdr:row>
      <xdr:rowOff>450335</xdr:rowOff>
    </xdr:from>
    <xdr:to>
      <xdr:col>3</xdr:col>
      <xdr:colOff>783611</xdr:colOff>
      <xdr:row>0</xdr:row>
      <xdr:rowOff>983735</xdr:rowOff>
    </xdr:to>
    <xdr:pic>
      <xdr:nvPicPr>
        <xdr:cNvPr id="6" name="Imagen 5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4" y="450335"/>
          <a:ext cx="234122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4583206</xdr:colOff>
      <xdr:row>0</xdr:row>
      <xdr:rowOff>246530</xdr:rowOff>
    </xdr:from>
    <xdr:to>
      <xdr:col>3</xdr:col>
      <xdr:colOff>6873688</xdr:colOff>
      <xdr:row>1</xdr:row>
      <xdr:rowOff>187048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4"/>
        <a:srcRect l="4617" t="13601" r="64071" b="27660"/>
        <a:stretch>
          <a:fillRect/>
        </a:stretch>
      </xdr:blipFill>
      <xdr:spPr>
        <a:xfrm>
          <a:off x="8191500" y="246530"/>
          <a:ext cx="2290482" cy="93784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7</xdr:col>
      <xdr:colOff>164833</xdr:colOff>
      <xdr:row>35</xdr:row>
      <xdr:rowOff>57477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30188" y="8370094"/>
          <a:ext cx="3772426" cy="23434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238125</xdr:colOff>
      <xdr:row>44</xdr:row>
      <xdr:rowOff>28575</xdr:rowOff>
    </xdr:from>
    <xdr:ext cx="184731" cy="264560"/>
    <xdr:sp macro="" textlink="">
      <xdr:nvSpPr>
        <xdr:cNvPr id="6" name="CuadroTexto 5"/>
        <xdr:cNvSpPr txBox="1"/>
      </xdr:nvSpPr>
      <xdr:spPr>
        <a:xfrm>
          <a:off x="238125" y="1690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15</xdr:col>
      <xdr:colOff>228600</xdr:colOff>
      <xdr:row>36</xdr:row>
      <xdr:rowOff>142875</xdr:rowOff>
    </xdr:from>
    <xdr:ext cx="184731" cy="264560"/>
    <xdr:sp macro="" textlink="">
      <xdr:nvSpPr>
        <xdr:cNvPr id="7" name="CuadroTexto 6"/>
        <xdr:cNvSpPr txBox="1"/>
      </xdr:nvSpPr>
      <xdr:spPr>
        <a:xfrm>
          <a:off x="570547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9</xdr:col>
      <xdr:colOff>1095375</xdr:colOff>
      <xdr:row>33</xdr:row>
      <xdr:rowOff>95250</xdr:rowOff>
    </xdr:from>
    <xdr:ext cx="184731" cy="264560"/>
    <xdr:sp macro="" textlink="">
      <xdr:nvSpPr>
        <xdr:cNvPr id="8" name="CuadroTexto 7"/>
        <xdr:cNvSpPr txBox="1"/>
      </xdr:nvSpPr>
      <xdr:spPr>
        <a:xfrm>
          <a:off x="2952750" y="1678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0</xdr:row>
      <xdr:rowOff>0</xdr:rowOff>
    </xdr:from>
    <xdr:ext cx="184731" cy="264560"/>
    <xdr:sp macro="" textlink="">
      <xdr:nvSpPr>
        <xdr:cNvPr id="3" name="CuadroTexto 2"/>
        <xdr:cNvSpPr txBox="1"/>
      </xdr:nvSpPr>
      <xdr:spPr>
        <a:xfrm>
          <a:off x="17754600" y="1018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9</xdr:col>
      <xdr:colOff>1095375</xdr:colOff>
      <xdr:row>0</xdr:row>
      <xdr:rowOff>0</xdr:rowOff>
    </xdr:from>
    <xdr:ext cx="184731" cy="264560"/>
    <xdr:sp macro="" textlink="">
      <xdr:nvSpPr>
        <xdr:cNvPr id="4" name="CuadroTexto 3"/>
        <xdr:cNvSpPr txBox="1"/>
      </xdr:nvSpPr>
      <xdr:spPr>
        <a:xfrm>
          <a:off x="17030700" y="975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Pap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orde de resplandor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g-social.es/wps/portal/wss/internet/Trabajadores/CotizacionRecaudacionTrabajadores/36537" TargetMode="External"/><Relationship Id="rId2" Type="http://schemas.openxmlformats.org/officeDocument/2006/relationships/hyperlink" Target="https://www.boe.es/buscar/act.php?id=BOE-A-2011-13317" TargetMode="External"/><Relationship Id="rId1" Type="http://schemas.openxmlformats.org/officeDocument/2006/relationships/hyperlink" Target="https://www.boe.es/boe/dias/2025/04/09/pdfs/BOE-A-2025-7169.pdf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Normal="100" workbookViewId="0">
      <selection activeCell="B5" sqref="B5"/>
    </sheetView>
  </sheetViews>
  <sheetFormatPr baseColWidth="10" defaultRowHeight="15"/>
  <cols>
    <col min="1" max="1" width="24.7109375" bestFit="1" customWidth="1"/>
    <col min="2" max="2" width="9.140625" style="9" customWidth="1"/>
    <col min="3" max="3" width="28.5703125" customWidth="1"/>
    <col min="4" max="4" width="115.7109375" customWidth="1"/>
    <col min="5" max="5" width="23.7109375" customWidth="1"/>
    <col min="6" max="6" width="17.42578125" customWidth="1"/>
    <col min="7" max="7" width="12.85546875" customWidth="1"/>
    <col min="8" max="8" width="17.140625" customWidth="1"/>
    <col min="9" max="9" width="12.140625" bestFit="1" customWidth="1"/>
    <col min="10" max="10" width="13.85546875" customWidth="1"/>
    <col min="11" max="11" width="16.42578125" customWidth="1"/>
  </cols>
  <sheetData>
    <row r="1" spans="1:22" s="4" customFormat="1" ht="78.75" customHeight="1">
      <c r="A1" s="3"/>
      <c r="B1" s="5"/>
      <c r="C1" s="5"/>
      <c r="D1" s="33"/>
      <c r="E1" s="6"/>
      <c r="F1" s="6"/>
      <c r="G1" s="6"/>
      <c r="H1" s="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4" customFormat="1" ht="24" thickBot="1">
      <c r="A2" s="3"/>
      <c r="B2" s="3"/>
      <c r="C2" s="3"/>
      <c r="D2" s="33"/>
      <c r="E2" s="6"/>
      <c r="F2" s="6"/>
      <c r="G2" s="6"/>
      <c r="H2" s="6"/>
      <c r="I2" s="6"/>
      <c r="J2" s="6"/>
      <c r="K2" s="10"/>
      <c r="L2" s="105"/>
      <c r="M2" s="105"/>
      <c r="N2" s="10"/>
      <c r="O2" s="105"/>
      <c r="P2" s="10"/>
      <c r="Q2" s="10"/>
      <c r="R2" s="10"/>
      <c r="S2" s="10"/>
      <c r="T2" s="10"/>
      <c r="U2" s="10"/>
      <c r="V2" s="27"/>
    </row>
    <row r="3" spans="1:22" s="4" customFormat="1" ht="30.75" customHeight="1" thickBot="1">
      <c r="A3" s="30" t="s">
        <v>3</v>
      </c>
      <c r="B3" s="88"/>
      <c r="C3" s="6"/>
      <c r="D3" s="33" t="s">
        <v>52</v>
      </c>
      <c r="E3" s="6"/>
      <c r="F3" s="6"/>
      <c r="G3" s="6"/>
      <c r="H3" s="6"/>
      <c r="I3" s="6"/>
      <c r="J3" s="6"/>
      <c r="K3" s="6"/>
      <c r="L3" s="105"/>
      <c r="M3" s="105"/>
      <c r="N3" s="105"/>
      <c r="O3" s="105"/>
      <c r="P3" s="10"/>
      <c r="Q3" s="10"/>
      <c r="R3" s="10"/>
      <c r="S3" s="10"/>
      <c r="T3" s="10"/>
      <c r="U3" s="10"/>
      <c r="V3" s="27"/>
    </row>
    <row r="4" spans="1:22" s="4" customFormat="1" ht="19.5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06"/>
      <c r="M4" s="106"/>
      <c r="N4" s="106"/>
      <c r="O4" s="106"/>
      <c r="P4" s="28"/>
      <c r="Q4" s="28"/>
      <c r="R4" s="28"/>
      <c r="S4" s="28"/>
      <c r="T4" s="28"/>
      <c r="U4" s="28"/>
      <c r="V4" s="29"/>
    </row>
    <row r="5" spans="1:22" s="7" customFormat="1" ht="27.75" customHeight="1" thickBot="1">
      <c r="A5" s="30" t="s">
        <v>2</v>
      </c>
      <c r="B5" s="89"/>
      <c r="C5" s="31"/>
      <c r="D5" s="32"/>
      <c r="E5" s="6"/>
      <c r="F5" s="6"/>
      <c r="G5" s="6"/>
      <c r="H5" s="6"/>
      <c r="I5" s="6"/>
      <c r="J5" s="6"/>
      <c r="K5" s="6"/>
      <c r="L5" s="107"/>
      <c r="M5" s="107"/>
      <c r="N5" s="107"/>
      <c r="O5" s="107"/>
    </row>
    <row r="6" spans="1:22" s="4" customFormat="1" ht="23.25">
      <c r="A6" s="3"/>
      <c r="B6" s="8"/>
      <c r="C6" s="8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</row>
    <row r="7" spans="1:22" ht="69.75" customHeight="1">
      <c r="A7" s="22" t="s">
        <v>16</v>
      </c>
      <c r="B7" s="22" t="s">
        <v>8</v>
      </c>
      <c r="C7" s="23" t="s">
        <v>10</v>
      </c>
      <c r="D7" s="23" t="s">
        <v>9</v>
      </c>
      <c r="E7" s="22" t="s">
        <v>51</v>
      </c>
      <c r="F7" s="22" t="s">
        <v>12</v>
      </c>
      <c r="G7" s="22" t="s">
        <v>49</v>
      </c>
      <c r="H7" s="22" t="s">
        <v>14</v>
      </c>
      <c r="I7" s="22" t="s">
        <v>26</v>
      </c>
      <c r="J7" s="108"/>
      <c r="K7" s="109"/>
      <c r="L7" s="109"/>
      <c r="M7" s="109"/>
    </row>
    <row r="8" spans="1:22" ht="45">
      <c r="A8" s="20" t="s">
        <v>21</v>
      </c>
      <c r="B8" s="21" t="s">
        <v>6</v>
      </c>
      <c r="C8" s="16" t="s">
        <v>19</v>
      </c>
      <c r="D8" s="17" t="s">
        <v>24</v>
      </c>
      <c r="E8" s="18">
        <v>1793.29</v>
      </c>
      <c r="F8" s="18">
        <f>E8/6</f>
        <v>298.88166666666666</v>
      </c>
      <c r="G8" s="18">
        <f>(SUM(E8:F8)*31.73)/100</f>
        <v>663.84606983333333</v>
      </c>
      <c r="H8" s="18">
        <f>SUM(E8:G8)</f>
        <v>2756.0177365</v>
      </c>
      <c r="I8" s="24">
        <f>H8/30</f>
        <v>91.867257883333338</v>
      </c>
      <c r="J8" s="108"/>
      <c r="K8" s="109"/>
      <c r="L8" s="109"/>
      <c r="M8" s="109"/>
    </row>
    <row r="9" spans="1:22" ht="45">
      <c r="A9" s="20" t="s">
        <v>22</v>
      </c>
      <c r="B9" s="21" t="s">
        <v>6</v>
      </c>
      <c r="C9" s="16" t="s">
        <v>19</v>
      </c>
      <c r="D9" s="17" t="s">
        <v>24</v>
      </c>
      <c r="E9" s="18">
        <v>1793.29</v>
      </c>
      <c r="F9" s="18">
        <f t="shared" ref="F9:F11" si="0">E9/6</f>
        <v>298.88166666666666</v>
      </c>
      <c r="G9" s="18">
        <f>(SUM(E9:F9)*31.73)/100</f>
        <v>663.84606983333333</v>
      </c>
      <c r="H9" s="18">
        <f>SUM(E9:G9)</f>
        <v>2756.0177365</v>
      </c>
      <c r="I9" s="24">
        <f t="shared" ref="I9:I12" si="1">H9/30</f>
        <v>91.867257883333338</v>
      </c>
      <c r="J9" s="108"/>
      <c r="K9" s="109"/>
      <c r="L9" s="109"/>
      <c r="M9" s="109"/>
    </row>
    <row r="10" spans="1:22" ht="45">
      <c r="A10" s="19" t="s">
        <v>23</v>
      </c>
      <c r="B10" s="11" t="s">
        <v>7</v>
      </c>
      <c r="C10" s="12" t="s">
        <v>18</v>
      </c>
      <c r="D10" s="13" t="s">
        <v>25</v>
      </c>
      <c r="E10" s="15">
        <v>1651.52</v>
      </c>
      <c r="F10" s="18">
        <f t="shared" si="0"/>
        <v>275.25333333333333</v>
      </c>
      <c r="G10" s="18">
        <f>(SUM(E10:F10)*31.73)/100</f>
        <v>611.36517866666668</v>
      </c>
      <c r="H10" s="15">
        <f>SUM(E10:G10)</f>
        <v>2538.138512</v>
      </c>
      <c r="I10" s="24">
        <f t="shared" si="1"/>
        <v>84.604617066666663</v>
      </c>
      <c r="J10" s="108"/>
      <c r="K10" s="109"/>
      <c r="L10" s="109"/>
      <c r="M10" s="109"/>
    </row>
    <row r="11" spans="1:22" ht="45">
      <c r="A11" s="19" t="s">
        <v>32</v>
      </c>
      <c r="B11" s="11" t="s">
        <v>7</v>
      </c>
      <c r="C11" s="12" t="s">
        <v>18</v>
      </c>
      <c r="D11" s="13" t="s">
        <v>25</v>
      </c>
      <c r="E11" s="15">
        <v>1651.52</v>
      </c>
      <c r="F11" s="18">
        <f t="shared" si="0"/>
        <v>275.25333333333333</v>
      </c>
      <c r="G11" s="18">
        <f>(SUM(E11:F11)*31.73)/100</f>
        <v>611.36517866666668</v>
      </c>
      <c r="H11" s="15">
        <f>SUM(E11:G11)</f>
        <v>2538.138512</v>
      </c>
      <c r="I11" s="24">
        <f t="shared" si="1"/>
        <v>84.604617066666663</v>
      </c>
      <c r="J11" s="108"/>
      <c r="K11" s="109"/>
      <c r="L11" s="109"/>
      <c r="M11" s="109"/>
    </row>
    <row r="12" spans="1:22" ht="59.25" customHeight="1">
      <c r="A12" s="14"/>
      <c r="B12" s="11" t="s">
        <v>13</v>
      </c>
      <c r="C12" s="17" t="s">
        <v>17</v>
      </c>
      <c r="D12" s="17" t="s">
        <v>20</v>
      </c>
      <c r="E12" s="18">
        <v>175</v>
      </c>
      <c r="F12" s="15"/>
      <c r="G12" s="18">
        <f>(SUM(E12:F12)*31.73)/100</f>
        <v>55.527500000000003</v>
      </c>
      <c r="H12" s="15">
        <f>SUM(E12:G12)</f>
        <v>230.5275</v>
      </c>
      <c r="I12" s="24">
        <f t="shared" si="1"/>
        <v>7.6842500000000005</v>
      </c>
      <c r="J12" s="109"/>
      <c r="K12" s="109"/>
      <c r="L12" s="109"/>
      <c r="M12" s="109"/>
    </row>
    <row r="13" spans="1:22" ht="19.5" customHeight="1">
      <c r="A13" s="14"/>
      <c r="B13" s="34"/>
      <c r="C13" s="35"/>
      <c r="D13" s="35"/>
      <c r="E13" s="36"/>
      <c r="F13" s="37"/>
      <c r="G13" s="37"/>
      <c r="H13" s="38"/>
      <c r="I13" s="38"/>
      <c r="J13" s="38"/>
      <c r="K13" s="39"/>
      <c r="L13" s="109"/>
      <c r="N13" s="109"/>
      <c r="O13" s="109"/>
    </row>
    <row r="14" spans="1:22">
      <c r="A14" s="40"/>
      <c r="B14" s="41" t="s">
        <v>11</v>
      </c>
      <c r="C14" s="42"/>
      <c r="D14" s="42"/>
      <c r="E14" s="42"/>
      <c r="F14" s="42"/>
      <c r="G14" s="42"/>
      <c r="H14" s="40"/>
      <c r="I14" s="40"/>
      <c r="J14" s="109"/>
      <c r="K14" s="109"/>
      <c r="L14" s="109"/>
      <c r="M14" s="109"/>
    </row>
    <row r="15" spans="1:22">
      <c r="C15" s="1"/>
      <c r="D15" s="1"/>
      <c r="E15" s="1"/>
      <c r="F15" s="1"/>
      <c r="G15" s="1"/>
      <c r="L15" s="109"/>
      <c r="M15" s="109"/>
      <c r="N15" s="109"/>
      <c r="O15" s="109"/>
    </row>
    <row r="16" spans="1:22">
      <c r="A16" s="104" t="s">
        <v>30</v>
      </c>
      <c r="B16" s="113" t="s">
        <v>5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5"/>
    </row>
    <row r="17" spans="2:19">
      <c r="C17" s="1"/>
      <c r="D17" s="1"/>
      <c r="E17" s="1"/>
      <c r="F17" s="1"/>
      <c r="G17" s="1"/>
    </row>
    <row r="18" spans="2:19">
      <c r="B18" s="113" t="s">
        <v>15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5"/>
    </row>
    <row r="22" spans="2:19">
      <c r="E22" s="110" t="s">
        <v>50</v>
      </c>
      <c r="F22" s="110"/>
      <c r="G22" s="110"/>
      <c r="H22" s="110"/>
    </row>
  </sheetData>
  <sheetProtection password="DE7F" sheet="1" objects="1" scenarios="1" sort="0" autoFilter="0"/>
  <mergeCells count="3">
    <mergeCell ref="B16:S16"/>
    <mergeCell ref="B18:S18"/>
    <mergeCell ref="D6:V6"/>
  </mergeCells>
  <hyperlinks>
    <hyperlink ref="B16:S16" r:id="rId1" display="Resolución de 26 de marzo de 2025, de la Dirección General de Trabajo, por la que se registra y publica el XVI Convenio colectivo general de centros y servicios de atención a personas con discapacidad"/>
    <hyperlink ref="B18:S18" r:id="rId2" display="Real Decreto 1027/2011, de 15 de julio, por el que se establece el Marco Español de Cualificaciones para la Educación Superior."/>
    <hyperlink ref="E22:H22" r:id="rId3" display="(*) Tipo aplicables a los conceptos de cotización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zoomScale="70" zoomScaleNormal="70" workbookViewId="0">
      <pane ySplit="1" topLeftCell="A2" activePane="bottomLeft" state="frozen"/>
      <selection pane="bottomLeft" activeCell="I2" sqref="I2:J6"/>
    </sheetView>
  </sheetViews>
  <sheetFormatPr baseColWidth="10" defaultColWidth="11.42578125" defaultRowHeight="15"/>
  <cols>
    <col min="1" max="1" width="3" style="4" bestFit="1" customWidth="1"/>
    <col min="2" max="2" width="13" style="4" customWidth="1"/>
    <col min="3" max="3" width="13.140625" style="4" customWidth="1"/>
    <col min="4" max="4" width="24.85546875" style="4" customWidth="1"/>
    <col min="5" max="5" width="28.5703125" style="4" customWidth="1"/>
    <col min="6" max="6" width="17.28515625" style="4" customWidth="1"/>
    <col min="7" max="7" width="9.140625" style="4" customWidth="1"/>
    <col min="8" max="8" width="14.5703125" style="4" customWidth="1"/>
    <col min="9" max="9" width="32.28515625" style="4" customWidth="1"/>
    <col min="10" max="10" width="21.42578125" style="4" customWidth="1"/>
    <col min="11" max="11" width="30.140625" style="4" customWidth="1"/>
    <col min="12" max="12" width="8.28515625" style="4" bestFit="1" customWidth="1"/>
    <col min="13" max="13" width="15.28515625" style="4" bestFit="1" customWidth="1"/>
    <col min="14" max="14" width="11.5703125" style="9" customWidth="1"/>
    <col min="15" max="15" width="11.5703125" style="4" bestFit="1" customWidth="1"/>
    <col min="16" max="16" width="11.85546875" style="9" customWidth="1"/>
    <col min="17" max="17" width="39" style="4" customWidth="1"/>
    <col min="18" max="18" width="12.42578125" style="4" customWidth="1"/>
    <col min="19" max="19" width="12.42578125" style="4" bestFit="1" customWidth="1"/>
    <col min="20" max="20" width="15.5703125" style="9" customWidth="1"/>
    <col min="21" max="16384" width="11.42578125" style="4"/>
  </cols>
  <sheetData>
    <row r="1" spans="1:20" s="26" customFormat="1" ht="60" customHeight="1">
      <c r="A1" s="25"/>
      <c r="B1" s="43" t="s">
        <v>3</v>
      </c>
      <c r="C1" s="43" t="s">
        <v>4</v>
      </c>
      <c r="D1" s="43" t="s">
        <v>55</v>
      </c>
      <c r="E1" s="43" t="s">
        <v>43</v>
      </c>
      <c r="F1" s="43" t="s">
        <v>44</v>
      </c>
      <c r="G1" s="43" t="s">
        <v>45</v>
      </c>
      <c r="H1" s="43" t="s">
        <v>31</v>
      </c>
      <c r="I1" s="43" t="s">
        <v>38</v>
      </c>
      <c r="J1" s="43" t="s">
        <v>53</v>
      </c>
      <c r="K1" s="43" t="s">
        <v>54</v>
      </c>
      <c r="L1" s="43" t="s">
        <v>33</v>
      </c>
      <c r="M1" s="43" t="s">
        <v>37</v>
      </c>
      <c r="N1" s="43" t="s">
        <v>28</v>
      </c>
      <c r="O1" s="43" t="s">
        <v>29</v>
      </c>
      <c r="P1" s="43" t="s">
        <v>27</v>
      </c>
      <c r="Q1" s="43" t="s">
        <v>40</v>
      </c>
      <c r="R1" s="43" t="s">
        <v>41</v>
      </c>
      <c r="S1" s="43" t="s">
        <v>39</v>
      </c>
      <c r="T1" s="43" t="s">
        <v>34</v>
      </c>
    </row>
    <row r="2" spans="1:20">
      <c r="A2" s="25">
        <v>1</v>
      </c>
      <c r="B2" s="71" t="str">
        <f>IF(C2="","",'Costes unitarios'!$B$3)</f>
        <v/>
      </c>
      <c r="C2" s="70"/>
      <c r="D2" s="111" t="str">
        <f>IF(C2="","",IF(NOT(OR(AND(LEN(C2)=9,ISNUMBER(VALUE(LEFT(C2,8))),ISNUMBER(SEARCH(RIGHT(C2,1),"TRWAGMYFPDXBNJZSQVHLCKE"))),AND(LEN(C2)=9,OR(LEFT(C2,1)="X",LEFT(C2,1)="Y",LEFT(C2,1)="Z"),ISNUMBER(VALUE(MID(C2,2,7))),ISNUMBER(SEARCH(RIGHT(C2,1),"TRWAGMYFPDXBNJZSQVHLCKE"))))),"FORMATO ERRÓNEO",IF(IF(OR(LEFT(C2,1)="X",LEFT(C2,1)="Y",LEFT(C2,1)="Z"),MID("TRWAGMYFPDXBNJZSQVHLCKE",MOD(VALUE(LEFT(SUBSTITUTE(SUBSTITUTE(SUBSTITUTE(C2,"X","0"),"Y","1"),"Z","2"),8)),23)+1,1),MID("TRWAGMYFPDXBNJZSQVHLCKE",MOD(VALUE(LEFT(C2,8)),23)+1,1))=RIGHT(C2,1),"CORRECTO","INCORRECTO")))</f>
        <v/>
      </c>
      <c r="E2" s="70"/>
      <c r="F2" s="52"/>
      <c r="G2" s="52"/>
      <c r="H2" s="53"/>
      <c r="I2" s="54"/>
      <c r="J2" s="55"/>
      <c r="K2" s="112" t="str">
        <f>IFERROR(VLOOKUP(J2,'Costes unitarios'!$A$8:$I$12,3,FALSE),"")</f>
        <v/>
      </c>
      <c r="L2" s="56" t="str">
        <f>IFERROR(VLOOKUP($J2,'Costes unitarios'!$A$8:$I$11,9,FALSE),"")</f>
        <v/>
      </c>
      <c r="M2" s="57"/>
      <c r="N2" s="73"/>
      <c r="O2" s="74"/>
      <c r="P2" s="74"/>
      <c r="Q2" s="75" t="str">
        <f>IF(C2="","",IF(OR(O2="",P2=""),"Introduzca período de imputación",P2-O2+1))</f>
        <v/>
      </c>
      <c r="R2" s="75" t="str">
        <f>IF(C2="","",IFERROR(VLOOKUP(Q2,Tablas!$B$2:$C$5,2,FALSE),0))</f>
        <v/>
      </c>
      <c r="S2" s="75" t="str">
        <f>IFERROR(Q2+R2,"")</f>
        <v/>
      </c>
      <c r="T2" s="76" t="str">
        <f>IFERROR((S2*L2)*(N2/100)+(M2*S2),"")</f>
        <v/>
      </c>
    </row>
    <row r="3" spans="1:20">
      <c r="A3" s="25">
        <v>2</v>
      </c>
      <c r="B3" s="71" t="str">
        <f>IF(C3="","",'Costes unitarios'!$B$3)</f>
        <v/>
      </c>
      <c r="C3" s="70"/>
      <c r="D3" s="111" t="str">
        <f t="shared" ref="D3:D18" si="0">IF(C3="","",IF(NOT(OR(AND(LEN(C3)=9,ISNUMBER(VALUE(LEFT(C3,8))),ISNUMBER(SEARCH(RIGHT(C3,1),"TRWAGMYFPDXBNJZSQVHLCKE"))),AND(LEN(C3)=9,OR(LEFT(C3,1)="X",LEFT(C3,1)="Y",LEFT(C3,1)="Z"),ISNUMBER(VALUE(MID(C3,2,7))),ISNUMBER(SEARCH(RIGHT(C3,1),"TRWAGMYFPDXBNJZSQVHLCKE"))))),"FORMATO ERRÓNEO",IF(IF(OR(LEFT(C3,1)="X",LEFT(C3,1)="Y",LEFT(C3,1)="Z"),MID("TRWAGMYFPDXBNJZSQVHLCKE",MOD(VALUE(LEFT(SUBSTITUTE(SUBSTITUTE(SUBSTITUTE(C3,"X","0"),"Y","1"),"Z","2"),8)),23)+1,1),MID("TRWAGMYFPDXBNJZSQVHLCKE",MOD(VALUE(LEFT(C3,8)),23)+1,1))=RIGHT(C3,1),"CORRECTO","INCORRECTO")))</f>
        <v/>
      </c>
      <c r="E3" s="70"/>
      <c r="F3" s="52"/>
      <c r="G3" s="52"/>
      <c r="H3" s="52"/>
      <c r="I3" s="54"/>
      <c r="J3" s="55"/>
      <c r="K3" s="112" t="str">
        <f>IFERROR(VLOOKUP(J3,'Costes unitarios'!$A$8:$I$12,3,FALSE),"")</f>
        <v/>
      </c>
      <c r="L3" s="56" t="str">
        <f>IFERROR(VLOOKUP($J3,'Costes unitarios'!$A$8:$I$11,9,FALSE),"")</f>
        <v/>
      </c>
      <c r="M3" s="57"/>
      <c r="N3" s="73"/>
      <c r="O3" s="74"/>
      <c r="P3" s="74"/>
      <c r="Q3" s="75" t="str">
        <f t="shared" ref="Q3:Q18" si="1">IF(C3="","",IF(OR(O3="",P3=""),"Introduzca período de imputación",P3-O3+1))</f>
        <v/>
      </c>
      <c r="R3" s="75" t="str">
        <f>IF(C3="","",IFERROR(VLOOKUP(Q3,Tablas!$B$2:$C$5,2,FALSE),0))</f>
        <v/>
      </c>
      <c r="S3" s="75" t="str">
        <f t="shared" ref="S3:S18" si="2">IFERROR(Q3+R3,"")</f>
        <v/>
      </c>
      <c r="T3" s="76" t="str">
        <f>IFERROR((S3*L3)*(N3/100)+(M3*S3),"")</f>
        <v/>
      </c>
    </row>
    <row r="4" spans="1:20">
      <c r="A4" s="25">
        <v>3</v>
      </c>
      <c r="B4" s="71" t="str">
        <f>IF(C4="","",'Costes unitarios'!$B$3)</f>
        <v/>
      </c>
      <c r="C4" s="70"/>
      <c r="D4" s="111" t="str">
        <f t="shared" si="0"/>
        <v/>
      </c>
      <c r="E4" s="70"/>
      <c r="F4" s="52"/>
      <c r="G4" s="52"/>
      <c r="H4" s="52"/>
      <c r="I4" s="54"/>
      <c r="J4" s="55"/>
      <c r="K4" s="112" t="str">
        <f>IFERROR(VLOOKUP(J4,'Costes unitarios'!$A$8:$I$12,3,FALSE),"")</f>
        <v/>
      </c>
      <c r="L4" s="56" t="str">
        <f>IFERROR(VLOOKUP($J4,'Costes unitarios'!$A$8:$I$11,9,FALSE),"")</f>
        <v/>
      </c>
      <c r="M4" s="57"/>
      <c r="N4" s="73"/>
      <c r="O4" s="74"/>
      <c r="P4" s="74"/>
      <c r="Q4" s="75" t="str">
        <f t="shared" si="1"/>
        <v/>
      </c>
      <c r="R4" s="75" t="str">
        <f>IF(C4="","",IFERROR(VLOOKUP(Q4,Tablas!$B$2:$C$5,2,FALSE),0))</f>
        <v/>
      </c>
      <c r="S4" s="75" t="str">
        <f t="shared" si="2"/>
        <v/>
      </c>
      <c r="T4" s="76" t="str">
        <f t="shared" ref="T4:T18" si="3">IFERROR((S4*L4)*(N4/100)+(M4*S4),"")</f>
        <v/>
      </c>
    </row>
    <row r="5" spans="1:20">
      <c r="A5" s="25">
        <v>4</v>
      </c>
      <c r="B5" s="71" t="str">
        <f>IF(C5="","",'Costes unitarios'!$B$3)</f>
        <v/>
      </c>
      <c r="C5" s="70"/>
      <c r="D5" s="111" t="str">
        <f t="shared" si="0"/>
        <v/>
      </c>
      <c r="E5" s="70"/>
      <c r="F5" s="52"/>
      <c r="G5" s="52"/>
      <c r="H5" s="52"/>
      <c r="I5" s="54"/>
      <c r="J5" s="55"/>
      <c r="K5" s="112" t="str">
        <f>IFERROR(VLOOKUP(J5,'Costes unitarios'!$A$8:$I$12,3,FALSE),"")</f>
        <v/>
      </c>
      <c r="L5" s="56" t="str">
        <f>IFERROR(VLOOKUP($J5,'Costes unitarios'!$A$8:$I$11,9,FALSE),"")</f>
        <v/>
      </c>
      <c r="M5" s="57"/>
      <c r="N5" s="73"/>
      <c r="O5" s="74"/>
      <c r="P5" s="74"/>
      <c r="Q5" s="75" t="str">
        <f t="shared" si="1"/>
        <v/>
      </c>
      <c r="R5" s="75" t="str">
        <f>IF(C5="","",IFERROR(VLOOKUP(Q5,Tablas!$B$2:$C$5,2,FALSE),0))</f>
        <v/>
      </c>
      <c r="S5" s="75" t="str">
        <f t="shared" si="2"/>
        <v/>
      </c>
      <c r="T5" s="76" t="str">
        <f t="shared" si="3"/>
        <v/>
      </c>
    </row>
    <row r="6" spans="1:20">
      <c r="A6" s="25">
        <v>5</v>
      </c>
      <c r="B6" s="71" t="str">
        <f>IF(C6="","",'Costes unitarios'!$B$3)</f>
        <v/>
      </c>
      <c r="C6" s="70"/>
      <c r="D6" s="111" t="str">
        <f t="shared" si="0"/>
        <v/>
      </c>
      <c r="E6" s="70"/>
      <c r="F6" s="52"/>
      <c r="G6" s="52"/>
      <c r="H6" s="52"/>
      <c r="I6" s="54"/>
      <c r="J6" s="55"/>
      <c r="K6" s="112" t="str">
        <f>IFERROR(VLOOKUP(J6,'Costes unitarios'!$A$8:$I$12,3,FALSE),"")</f>
        <v/>
      </c>
      <c r="L6" s="56" t="str">
        <f>IFERROR(VLOOKUP($J6,'Costes unitarios'!$A$8:$I$11,9,FALSE),"")</f>
        <v/>
      </c>
      <c r="M6" s="57"/>
      <c r="N6" s="73"/>
      <c r="O6" s="74"/>
      <c r="P6" s="74"/>
      <c r="Q6" s="75" t="str">
        <f t="shared" si="1"/>
        <v/>
      </c>
      <c r="R6" s="75" t="str">
        <f>IF(C6="","",IFERROR(VLOOKUP(Q6,Tablas!$B$2:$C$5,2,FALSE),0))</f>
        <v/>
      </c>
      <c r="S6" s="75" t="str">
        <f t="shared" si="2"/>
        <v/>
      </c>
      <c r="T6" s="76" t="str">
        <f t="shared" si="3"/>
        <v/>
      </c>
    </row>
    <row r="7" spans="1:20">
      <c r="A7" s="25">
        <v>6</v>
      </c>
      <c r="B7" s="71" t="str">
        <f>IF(C7="","",'Costes unitarios'!$B$3)</f>
        <v/>
      </c>
      <c r="C7" s="70"/>
      <c r="D7" s="111" t="str">
        <f t="shared" si="0"/>
        <v/>
      </c>
      <c r="E7" s="70"/>
      <c r="F7" s="52"/>
      <c r="G7" s="52"/>
      <c r="H7" s="52"/>
      <c r="I7" s="54"/>
      <c r="J7" s="55"/>
      <c r="K7" s="112" t="str">
        <f>IFERROR(VLOOKUP(J7,'Costes unitarios'!$A$8:$I$12,3,FALSE),"")</f>
        <v/>
      </c>
      <c r="L7" s="56" t="str">
        <f>IFERROR(VLOOKUP($J7,'Costes unitarios'!$A$8:$I$11,9,FALSE),"")</f>
        <v/>
      </c>
      <c r="M7" s="57"/>
      <c r="N7" s="73"/>
      <c r="O7" s="74"/>
      <c r="P7" s="74"/>
      <c r="Q7" s="75" t="str">
        <f t="shared" si="1"/>
        <v/>
      </c>
      <c r="R7" s="75" t="str">
        <f>IF(C7="","",IFERROR(VLOOKUP(Q7,Tablas!$B$2:$C$5,2,FALSE),0))</f>
        <v/>
      </c>
      <c r="S7" s="75" t="str">
        <f t="shared" si="2"/>
        <v/>
      </c>
      <c r="T7" s="76" t="str">
        <f t="shared" si="3"/>
        <v/>
      </c>
    </row>
    <row r="8" spans="1:20">
      <c r="A8" s="25">
        <v>7</v>
      </c>
      <c r="B8" s="71" t="str">
        <f>IF(C8="","",'Costes unitarios'!$B$3)</f>
        <v/>
      </c>
      <c r="C8" s="70"/>
      <c r="D8" s="111" t="str">
        <f t="shared" si="0"/>
        <v/>
      </c>
      <c r="E8" s="70"/>
      <c r="F8" s="52"/>
      <c r="G8" s="52"/>
      <c r="H8" s="52"/>
      <c r="I8" s="54"/>
      <c r="J8" s="55"/>
      <c r="K8" s="112" t="str">
        <f>IFERROR(VLOOKUP(J8,'Costes unitarios'!$A$8:$I$12,3,FALSE),"")</f>
        <v/>
      </c>
      <c r="L8" s="56" t="str">
        <f>IFERROR(VLOOKUP($J8,'Costes unitarios'!$A$8:$I$11,9,FALSE),"")</f>
        <v/>
      </c>
      <c r="M8" s="57"/>
      <c r="N8" s="73"/>
      <c r="O8" s="74"/>
      <c r="P8" s="74"/>
      <c r="Q8" s="75" t="str">
        <f t="shared" si="1"/>
        <v/>
      </c>
      <c r="R8" s="75" t="str">
        <f>IF(C8="","",IFERROR(VLOOKUP(Q8,Tablas!$B$2:$C$5,2,FALSE),0))</f>
        <v/>
      </c>
      <c r="S8" s="75" t="str">
        <f t="shared" si="2"/>
        <v/>
      </c>
      <c r="T8" s="76" t="str">
        <f t="shared" si="3"/>
        <v/>
      </c>
    </row>
    <row r="9" spans="1:20">
      <c r="A9" s="25">
        <v>8</v>
      </c>
      <c r="B9" s="71" t="str">
        <f>IF(C9="","",'Costes unitarios'!$B$3)</f>
        <v/>
      </c>
      <c r="C9" s="70"/>
      <c r="D9" s="111" t="str">
        <f t="shared" si="0"/>
        <v/>
      </c>
      <c r="E9" s="70"/>
      <c r="F9" s="52"/>
      <c r="G9" s="52"/>
      <c r="H9" s="52"/>
      <c r="I9" s="54"/>
      <c r="J9" s="55"/>
      <c r="K9" s="112" t="str">
        <f>IFERROR(VLOOKUP(J9,'Costes unitarios'!$A$8:$I$12,3,FALSE),"")</f>
        <v/>
      </c>
      <c r="L9" s="56" t="str">
        <f>IFERROR(VLOOKUP($J9,'Costes unitarios'!$A$8:$I$11,9,FALSE),"")</f>
        <v/>
      </c>
      <c r="M9" s="57"/>
      <c r="N9" s="73"/>
      <c r="O9" s="74"/>
      <c r="P9" s="74"/>
      <c r="Q9" s="75" t="str">
        <f t="shared" si="1"/>
        <v/>
      </c>
      <c r="R9" s="75" t="str">
        <f>IF(C9="","",IFERROR(VLOOKUP(Q9,Tablas!$B$2:$C$5,2,FALSE),0))</f>
        <v/>
      </c>
      <c r="S9" s="75" t="str">
        <f t="shared" si="2"/>
        <v/>
      </c>
      <c r="T9" s="76" t="str">
        <f t="shared" si="3"/>
        <v/>
      </c>
    </row>
    <row r="10" spans="1:20">
      <c r="A10" s="25">
        <v>9</v>
      </c>
      <c r="B10" s="71" t="str">
        <f>IF(C10="","",'Costes unitarios'!$B$3)</f>
        <v/>
      </c>
      <c r="C10" s="70"/>
      <c r="D10" s="111" t="str">
        <f t="shared" si="0"/>
        <v/>
      </c>
      <c r="E10" s="70"/>
      <c r="F10" s="52"/>
      <c r="G10" s="52"/>
      <c r="H10" s="52"/>
      <c r="I10" s="54"/>
      <c r="J10" s="55"/>
      <c r="K10" s="112" t="str">
        <f>IFERROR(VLOOKUP(J10,'Costes unitarios'!$A$8:$I$12,3,FALSE),"")</f>
        <v/>
      </c>
      <c r="L10" s="56" t="str">
        <f>IFERROR(VLOOKUP($J10,'Costes unitarios'!$A$8:$I$11,9,FALSE),"")</f>
        <v/>
      </c>
      <c r="M10" s="57"/>
      <c r="N10" s="73"/>
      <c r="O10" s="74"/>
      <c r="P10" s="74"/>
      <c r="Q10" s="75" t="str">
        <f t="shared" si="1"/>
        <v/>
      </c>
      <c r="R10" s="75" t="str">
        <f>IF(C10="","",IFERROR(VLOOKUP(Q10,Tablas!$B$2:$C$5,2,FALSE),0))</f>
        <v/>
      </c>
      <c r="S10" s="75" t="str">
        <f t="shared" si="2"/>
        <v/>
      </c>
      <c r="T10" s="76" t="str">
        <f t="shared" si="3"/>
        <v/>
      </c>
    </row>
    <row r="11" spans="1:20">
      <c r="A11" s="25">
        <v>10</v>
      </c>
      <c r="B11" s="71" t="str">
        <f>IF(C11="","",'Costes unitarios'!$B$3)</f>
        <v/>
      </c>
      <c r="C11" s="70"/>
      <c r="D11" s="111" t="str">
        <f t="shared" si="0"/>
        <v/>
      </c>
      <c r="E11" s="70"/>
      <c r="F11" s="52"/>
      <c r="G11" s="52"/>
      <c r="H11" s="52"/>
      <c r="I11" s="54"/>
      <c r="J11" s="55"/>
      <c r="K11" s="112" t="str">
        <f>IFERROR(VLOOKUP(J11,'Costes unitarios'!$A$8:$I$12,3,FALSE),"")</f>
        <v/>
      </c>
      <c r="L11" s="56" t="str">
        <f>IFERROR(VLOOKUP($J11,'Costes unitarios'!$A$8:$I$11,9,FALSE),"")</f>
        <v/>
      </c>
      <c r="M11" s="57"/>
      <c r="N11" s="73"/>
      <c r="O11" s="74"/>
      <c r="P11" s="74"/>
      <c r="Q11" s="75" t="str">
        <f t="shared" si="1"/>
        <v/>
      </c>
      <c r="R11" s="75" t="str">
        <f>IF(C11="","",IFERROR(VLOOKUP(Q11,Tablas!$B$2:$C$5,2,FALSE),0))</f>
        <v/>
      </c>
      <c r="S11" s="75" t="str">
        <f t="shared" si="2"/>
        <v/>
      </c>
      <c r="T11" s="76" t="str">
        <f t="shared" si="3"/>
        <v/>
      </c>
    </row>
    <row r="12" spans="1:20">
      <c r="A12" s="25">
        <v>11</v>
      </c>
      <c r="B12" s="71" t="str">
        <f>IF(C12="","",'Costes unitarios'!$B$3)</f>
        <v/>
      </c>
      <c r="C12" s="70"/>
      <c r="D12" s="111" t="str">
        <f t="shared" si="0"/>
        <v/>
      </c>
      <c r="E12" s="70"/>
      <c r="F12" s="52"/>
      <c r="G12" s="52"/>
      <c r="H12" s="52"/>
      <c r="I12" s="54"/>
      <c r="J12" s="55"/>
      <c r="K12" s="112" t="str">
        <f>IFERROR(VLOOKUP(J12,'Costes unitarios'!$A$8:$I$12,3,FALSE),"")</f>
        <v/>
      </c>
      <c r="L12" s="56" t="str">
        <f>IFERROR(VLOOKUP($J12,'Costes unitarios'!$A$8:$I$11,9,FALSE),"")</f>
        <v/>
      </c>
      <c r="M12" s="57"/>
      <c r="N12" s="73"/>
      <c r="O12" s="74"/>
      <c r="P12" s="74"/>
      <c r="Q12" s="75" t="str">
        <f t="shared" si="1"/>
        <v/>
      </c>
      <c r="R12" s="75" t="str">
        <f>IF(C12="","",IFERROR(VLOOKUP(Q12,Tablas!$B$2:$C$5,2,FALSE),0))</f>
        <v/>
      </c>
      <c r="S12" s="75" t="str">
        <f t="shared" si="2"/>
        <v/>
      </c>
      <c r="T12" s="76" t="str">
        <f t="shared" si="3"/>
        <v/>
      </c>
    </row>
    <row r="13" spans="1:20">
      <c r="A13" s="25">
        <v>12</v>
      </c>
      <c r="B13" s="71" t="str">
        <f>IF(C13="","",'Costes unitarios'!$B$3)</f>
        <v/>
      </c>
      <c r="C13" s="70"/>
      <c r="D13" s="111" t="str">
        <f t="shared" si="0"/>
        <v/>
      </c>
      <c r="E13" s="70"/>
      <c r="F13" s="52"/>
      <c r="G13" s="52"/>
      <c r="H13" s="52"/>
      <c r="I13" s="54"/>
      <c r="J13" s="55"/>
      <c r="K13" s="112" t="str">
        <f>IFERROR(VLOOKUP(J13,'Costes unitarios'!$A$8:$I$12,3,FALSE),"")</f>
        <v/>
      </c>
      <c r="L13" s="56" t="str">
        <f>IFERROR(VLOOKUP($J13,'Costes unitarios'!$A$8:$I$11,9,FALSE),"")</f>
        <v/>
      </c>
      <c r="M13" s="57"/>
      <c r="N13" s="73"/>
      <c r="O13" s="74"/>
      <c r="P13" s="74"/>
      <c r="Q13" s="75" t="str">
        <f t="shared" si="1"/>
        <v/>
      </c>
      <c r="R13" s="75" t="str">
        <f>IF(C13="","",IFERROR(VLOOKUP(Q13,Tablas!$B$2:$C$5,2,FALSE),0))</f>
        <v/>
      </c>
      <c r="S13" s="75" t="str">
        <f t="shared" si="2"/>
        <v/>
      </c>
      <c r="T13" s="76" t="str">
        <f t="shared" si="3"/>
        <v/>
      </c>
    </row>
    <row r="14" spans="1:20">
      <c r="A14" s="25">
        <v>13</v>
      </c>
      <c r="B14" s="71" t="str">
        <f>IF(C14="","",'Costes unitarios'!$B$3)</f>
        <v/>
      </c>
      <c r="C14" s="70"/>
      <c r="D14" s="111" t="str">
        <f t="shared" si="0"/>
        <v/>
      </c>
      <c r="E14" s="70"/>
      <c r="F14" s="52"/>
      <c r="G14" s="52"/>
      <c r="H14" s="52"/>
      <c r="I14" s="54"/>
      <c r="J14" s="55"/>
      <c r="K14" s="112" t="str">
        <f>IFERROR(VLOOKUP(J14,'Costes unitarios'!$A$8:$I$12,3,FALSE),"")</f>
        <v/>
      </c>
      <c r="L14" s="56" t="str">
        <f>IFERROR(VLOOKUP($J14,'Costes unitarios'!$A$8:$I$11,9,FALSE),"")</f>
        <v/>
      </c>
      <c r="M14" s="57"/>
      <c r="N14" s="73"/>
      <c r="O14" s="74"/>
      <c r="P14" s="74"/>
      <c r="Q14" s="75" t="str">
        <f t="shared" si="1"/>
        <v/>
      </c>
      <c r="R14" s="75" t="str">
        <f>IF(C14="","",IFERROR(VLOOKUP(Q14,Tablas!$B$2:$C$5,2,FALSE),0))</f>
        <v/>
      </c>
      <c r="S14" s="75" t="str">
        <f t="shared" si="2"/>
        <v/>
      </c>
      <c r="T14" s="76" t="str">
        <f t="shared" si="3"/>
        <v/>
      </c>
    </row>
    <row r="15" spans="1:20">
      <c r="A15" s="25">
        <v>14</v>
      </c>
      <c r="B15" s="71" t="str">
        <f>IF(C15="","",'Costes unitarios'!$B$3)</f>
        <v/>
      </c>
      <c r="C15" s="70"/>
      <c r="D15" s="111" t="str">
        <f t="shared" si="0"/>
        <v/>
      </c>
      <c r="E15" s="70"/>
      <c r="F15" s="52"/>
      <c r="G15" s="52"/>
      <c r="H15" s="52"/>
      <c r="I15" s="54"/>
      <c r="J15" s="55"/>
      <c r="K15" s="112" t="str">
        <f>IFERROR(VLOOKUP(J15,'Costes unitarios'!$A$8:$I$12,3,FALSE),"")</f>
        <v/>
      </c>
      <c r="L15" s="56" t="str">
        <f>IFERROR(VLOOKUP($J15,'Costes unitarios'!$A$8:$I$11,9,FALSE),"")</f>
        <v/>
      </c>
      <c r="M15" s="57"/>
      <c r="N15" s="73"/>
      <c r="O15" s="74"/>
      <c r="P15" s="74"/>
      <c r="Q15" s="75" t="str">
        <f t="shared" si="1"/>
        <v/>
      </c>
      <c r="R15" s="75" t="str">
        <f>IF(C15="","",IFERROR(VLOOKUP(Q15,Tablas!$B$2:$C$5,2,FALSE),0))</f>
        <v/>
      </c>
      <c r="S15" s="75" t="str">
        <f t="shared" si="2"/>
        <v/>
      </c>
      <c r="T15" s="76" t="str">
        <f t="shared" si="3"/>
        <v/>
      </c>
    </row>
    <row r="16" spans="1:20">
      <c r="A16" s="25">
        <v>15</v>
      </c>
      <c r="B16" s="71" t="str">
        <f>IF(C16="","",'Costes unitarios'!$B$3)</f>
        <v/>
      </c>
      <c r="C16" s="70"/>
      <c r="D16" s="111" t="str">
        <f t="shared" si="0"/>
        <v/>
      </c>
      <c r="E16" s="70"/>
      <c r="F16" s="52"/>
      <c r="G16" s="52"/>
      <c r="H16" s="52"/>
      <c r="I16" s="54"/>
      <c r="J16" s="55"/>
      <c r="K16" s="112" t="str">
        <f>IFERROR(VLOOKUP(J16,'Costes unitarios'!$A$8:$I$12,3,FALSE),"")</f>
        <v/>
      </c>
      <c r="L16" s="56" t="str">
        <f>IFERROR(VLOOKUP($J16,'Costes unitarios'!$A$8:$I$11,9,FALSE),"")</f>
        <v/>
      </c>
      <c r="M16" s="57"/>
      <c r="N16" s="73"/>
      <c r="O16" s="74"/>
      <c r="P16" s="74"/>
      <c r="Q16" s="75" t="str">
        <f t="shared" si="1"/>
        <v/>
      </c>
      <c r="R16" s="75" t="str">
        <f>IF(C16="","",IFERROR(VLOOKUP(Q16,Tablas!$B$2:$C$5,2,FALSE),0))</f>
        <v/>
      </c>
      <c r="S16" s="75" t="str">
        <f t="shared" si="2"/>
        <v/>
      </c>
      <c r="T16" s="76" t="str">
        <f t="shared" si="3"/>
        <v/>
      </c>
    </row>
    <row r="17" spans="1:20">
      <c r="A17" s="25">
        <v>16</v>
      </c>
      <c r="B17" s="71" t="str">
        <f>IF(C17="","",'Costes unitarios'!$B$3)</f>
        <v/>
      </c>
      <c r="C17" s="70"/>
      <c r="D17" s="111" t="str">
        <f t="shared" si="0"/>
        <v/>
      </c>
      <c r="E17" s="70"/>
      <c r="F17" s="52"/>
      <c r="G17" s="52"/>
      <c r="H17" s="52"/>
      <c r="I17" s="54"/>
      <c r="J17" s="55"/>
      <c r="K17" s="112" t="str">
        <f>IFERROR(VLOOKUP(J17,'Costes unitarios'!$A$8:$I$12,3,FALSE),"")</f>
        <v/>
      </c>
      <c r="L17" s="56" t="str">
        <f>IFERROR(VLOOKUP($J17,'Costes unitarios'!$A$8:$I$11,9,FALSE),"")</f>
        <v/>
      </c>
      <c r="M17" s="57"/>
      <c r="N17" s="73"/>
      <c r="O17" s="74"/>
      <c r="P17" s="74"/>
      <c r="Q17" s="75" t="str">
        <f t="shared" si="1"/>
        <v/>
      </c>
      <c r="R17" s="75" t="str">
        <f>IF(C17="","",IFERROR(VLOOKUP(Q17,Tablas!$B$2:$C$5,2,FALSE),0))</f>
        <v/>
      </c>
      <c r="S17" s="75" t="str">
        <f t="shared" si="2"/>
        <v/>
      </c>
      <c r="T17" s="76" t="str">
        <f t="shared" si="3"/>
        <v/>
      </c>
    </row>
    <row r="18" spans="1:20">
      <c r="A18" s="25">
        <v>17</v>
      </c>
      <c r="B18" s="71" t="str">
        <f>IF(C18="","",'Costes unitarios'!$B$3)</f>
        <v/>
      </c>
      <c r="C18" s="70"/>
      <c r="D18" s="111" t="str">
        <f t="shared" si="0"/>
        <v/>
      </c>
      <c r="E18" s="70"/>
      <c r="F18" s="52"/>
      <c r="G18" s="52"/>
      <c r="H18" s="52"/>
      <c r="I18" s="54"/>
      <c r="J18" s="55"/>
      <c r="K18" s="112" t="str">
        <f>IFERROR(VLOOKUP(J18,'Costes unitarios'!$A$8:$I$12,3,FALSE),"")</f>
        <v/>
      </c>
      <c r="L18" s="56" t="str">
        <f>IFERROR(VLOOKUP($J18,'Costes unitarios'!$A$8:$I$11,9,FALSE),"")</f>
        <v/>
      </c>
      <c r="M18" s="57"/>
      <c r="N18" s="73"/>
      <c r="O18" s="74"/>
      <c r="P18" s="74"/>
      <c r="Q18" s="75" t="str">
        <f t="shared" si="1"/>
        <v/>
      </c>
      <c r="R18" s="75" t="str">
        <f>IF(C18="","",IFERROR(VLOOKUP(Q18,Tablas!$B$2:$C$5,2,FALSE),0))</f>
        <v/>
      </c>
      <c r="S18" s="75" t="str">
        <f t="shared" si="2"/>
        <v/>
      </c>
      <c r="T18" s="76" t="str">
        <f t="shared" si="3"/>
        <v/>
      </c>
    </row>
    <row r="19" spans="1:20">
      <c r="A19" s="50"/>
      <c r="B19" s="72"/>
      <c r="C19" s="58"/>
      <c r="D19" s="58"/>
      <c r="E19" s="58"/>
      <c r="F19" s="58"/>
      <c r="G19" s="58"/>
      <c r="H19" s="58"/>
      <c r="I19" s="58"/>
      <c r="J19" s="58"/>
      <c r="K19" s="58"/>
      <c r="L19" s="59" t="str">
        <f>IFERROR(VLOOKUP($J19,'Costes unitarios'!$A$8:$I$11,11,FALSE),"")</f>
        <v/>
      </c>
      <c r="M19" s="58"/>
      <c r="N19" s="60"/>
      <c r="O19" s="58"/>
      <c r="P19" s="60"/>
      <c r="Q19" s="61" t="s">
        <v>35</v>
      </c>
      <c r="R19" s="61"/>
      <c r="S19" s="61"/>
      <c r="T19" s="62">
        <f>SUM(T2:T18)</f>
        <v>0</v>
      </c>
    </row>
    <row r="20" spans="1:20" s="49" customFormat="1" ht="15.75" thickBo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63"/>
      <c r="M20" s="51"/>
      <c r="N20" s="64"/>
      <c r="O20" s="51"/>
      <c r="P20" s="64"/>
      <c r="Q20" s="65"/>
      <c r="R20" s="65"/>
      <c r="S20" s="65"/>
      <c r="T20" s="66"/>
    </row>
    <row r="21" spans="1:20" s="49" customFormat="1">
      <c r="A21" s="51"/>
      <c r="B21" s="51"/>
      <c r="C21" s="51"/>
      <c r="D21" s="51"/>
      <c r="E21" s="51"/>
      <c r="F21" s="51"/>
      <c r="G21" s="51"/>
      <c r="H21" s="51"/>
      <c r="I21" s="51"/>
      <c r="J21" s="90"/>
      <c r="K21" s="92"/>
      <c r="L21" s="91"/>
      <c r="M21" s="92"/>
      <c r="N21" s="93"/>
      <c r="O21" s="51"/>
      <c r="P21" s="64"/>
      <c r="Q21" s="67" t="s">
        <v>56</v>
      </c>
      <c r="R21" s="67"/>
      <c r="S21" s="67"/>
      <c r="T21" s="68">
        <f>T19*0.25</f>
        <v>0</v>
      </c>
    </row>
    <row r="22" spans="1:20" s="49" customFormat="1">
      <c r="A22" s="51"/>
      <c r="B22" s="51"/>
      <c r="C22" s="51"/>
      <c r="D22" s="51"/>
      <c r="E22" s="51"/>
      <c r="F22" s="51"/>
      <c r="G22" s="51"/>
      <c r="H22" s="51"/>
      <c r="I22" s="51"/>
      <c r="J22" s="94"/>
      <c r="K22" s="96"/>
      <c r="L22" s="95"/>
      <c r="M22" s="96"/>
      <c r="N22" s="97"/>
      <c r="O22" s="51"/>
      <c r="P22" s="64"/>
      <c r="Q22" s="65"/>
      <c r="R22" s="65"/>
      <c r="S22" s="65"/>
      <c r="T22" s="66"/>
    </row>
    <row r="23" spans="1:20" s="49" customFormat="1">
      <c r="A23" s="51"/>
      <c r="B23" s="51"/>
      <c r="C23" s="51"/>
      <c r="D23" s="51"/>
      <c r="E23" s="51"/>
      <c r="F23" s="51"/>
      <c r="G23" s="51"/>
      <c r="H23" s="51"/>
      <c r="I23" s="51"/>
      <c r="J23" s="94" t="s">
        <v>1</v>
      </c>
      <c r="K23" s="96"/>
      <c r="L23" s="95"/>
      <c r="M23" s="96"/>
      <c r="N23" s="97"/>
      <c r="O23" s="51"/>
      <c r="P23" s="64"/>
      <c r="Q23" s="67" t="s">
        <v>36</v>
      </c>
      <c r="R23" s="67"/>
      <c r="S23" s="67"/>
      <c r="T23" s="68">
        <f>T19+T21</f>
        <v>0</v>
      </c>
    </row>
    <row r="24" spans="1:20" s="49" customFormat="1">
      <c r="A24" s="51"/>
      <c r="B24" s="51"/>
      <c r="C24" s="51"/>
      <c r="D24" s="51"/>
      <c r="E24" s="51"/>
      <c r="F24" s="51"/>
      <c r="G24" s="51"/>
      <c r="H24" s="51"/>
      <c r="I24" s="51"/>
      <c r="J24" s="94"/>
      <c r="K24" s="96"/>
      <c r="L24" s="95"/>
      <c r="M24" s="96"/>
      <c r="N24" s="97"/>
      <c r="O24" s="51"/>
      <c r="P24" s="64"/>
      <c r="Q24" s="65"/>
      <c r="R24" s="65"/>
      <c r="S24" s="65"/>
      <c r="T24" s="69"/>
    </row>
    <row r="25" spans="1:20" s="49" customFormat="1">
      <c r="A25" s="51"/>
      <c r="B25" s="51"/>
      <c r="C25" s="51"/>
      <c r="D25" s="51"/>
      <c r="E25" s="51"/>
      <c r="F25" s="51"/>
      <c r="G25" s="51"/>
      <c r="H25" s="51"/>
      <c r="I25" s="51"/>
      <c r="J25" s="94"/>
      <c r="K25" s="96"/>
      <c r="L25" s="95"/>
      <c r="M25" s="96"/>
      <c r="N25" s="97"/>
      <c r="O25" s="51"/>
      <c r="P25" s="64"/>
      <c r="Q25" s="65"/>
      <c r="R25" s="65"/>
      <c r="S25" s="65"/>
      <c r="T25" s="69"/>
    </row>
    <row r="26" spans="1:20" s="49" customFormat="1">
      <c r="A26" s="51"/>
      <c r="B26" s="51"/>
      <c r="C26" s="51"/>
      <c r="D26" s="51"/>
      <c r="E26" s="51"/>
      <c r="F26" s="51"/>
      <c r="G26" s="51"/>
      <c r="H26" s="51"/>
      <c r="I26" s="51"/>
      <c r="J26" s="94"/>
      <c r="K26" s="96"/>
      <c r="L26" s="95"/>
      <c r="M26" s="96"/>
      <c r="N26" s="97"/>
      <c r="O26" s="51"/>
      <c r="P26" s="64"/>
      <c r="Q26" s="65"/>
      <c r="R26" s="65"/>
      <c r="S26" s="65"/>
      <c r="T26" s="69"/>
    </row>
    <row r="27" spans="1:20" s="49" customFormat="1">
      <c r="A27" s="51"/>
      <c r="B27" s="51"/>
      <c r="C27" s="51"/>
      <c r="D27" s="51"/>
      <c r="E27" s="51"/>
      <c r="F27" s="51"/>
      <c r="G27" s="51"/>
      <c r="H27" s="51"/>
      <c r="I27" s="51"/>
      <c r="J27" s="94"/>
      <c r="K27" s="96"/>
      <c r="L27" s="95"/>
      <c r="M27" s="96"/>
      <c r="N27" s="97"/>
      <c r="O27" s="51"/>
      <c r="P27" s="64"/>
      <c r="Q27" s="65"/>
      <c r="R27" s="65"/>
      <c r="S27" s="65"/>
      <c r="T27" s="69"/>
    </row>
    <row r="28" spans="1:20" s="49" customFormat="1">
      <c r="C28" s="44"/>
      <c r="D28" s="44"/>
      <c r="E28" s="44"/>
      <c r="F28" s="44"/>
      <c r="G28" s="44"/>
      <c r="H28" s="44"/>
      <c r="I28" s="44"/>
      <c r="J28" s="94"/>
      <c r="K28" s="96"/>
      <c r="L28" s="95"/>
      <c r="M28" s="96"/>
      <c r="N28" s="97"/>
      <c r="O28" s="44"/>
      <c r="P28" s="46"/>
      <c r="Q28" s="47"/>
      <c r="R28" s="47"/>
      <c r="S28" s="47"/>
      <c r="T28" s="48"/>
    </row>
    <row r="29" spans="1:20" s="49" customFormat="1">
      <c r="C29" s="44"/>
      <c r="D29" s="44"/>
      <c r="E29" s="44"/>
      <c r="F29" s="44"/>
      <c r="G29" s="44"/>
      <c r="H29" s="44"/>
      <c r="I29" s="44"/>
      <c r="J29" s="94"/>
      <c r="K29" s="96"/>
      <c r="L29" s="95"/>
      <c r="M29" s="96"/>
      <c r="N29" s="97"/>
      <c r="O29" s="44"/>
      <c r="P29" s="46"/>
      <c r="Q29" s="47"/>
      <c r="R29" s="47"/>
      <c r="S29" s="47"/>
      <c r="T29" s="48"/>
    </row>
    <row r="30" spans="1:20">
      <c r="C30" s="49"/>
      <c r="D30" s="49"/>
      <c r="E30" s="49"/>
      <c r="F30" s="49"/>
      <c r="G30" s="49"/>
      <c r="H30" s="49"/>
      <c r="I30" s="49"/>
      <c r="J30" s="94"/>
      <c r="K30" s="96"/>
      <c r="L30" s="95"/>
      <c r="M30" s="96"/>
      <c r="N30" s="97"/>
      <c r="O30" s="49"/>
      <c r="P30" s="84"/>
      <c r="Q30" s="49"/>
      <c r="R30" s="49"/>
      <c r="S30" s="49"/>
      <c r="T30" s="84"/>
    </row>
    <row r="31" spans="1:20">
      <c r="C31" s="49"/>
      <c r="D31" s="49"/>
      <c r="E31" s="49"/>
      <c r="F31" s="49"/>
      <c r="G31" s="49"/>
      <c r="H31" s="49"/>
      <c r="I31" s="49"/>
      <c r="J31" s="94"/>
      <c r="K31" s="96"/>
      <c r="L31" s="95"/>
      <c r="M31" s="96"/>
      <c r="N31" s="97"/>
      <c r="O31" s="49"/>
      <c r="P31" s="49"/>
      <c r="Q31" s="49"/>
      <c r="R31" s="49"/>
      <c r="S31" s="49"/>
      <c r="T31" s="49"/>
    </row>
    <row r="32" spans="1:20">
      <c r="C32" s="49"/>
      <c r="D32" s="49"/>
      <c r="E32" s="49"/>
      <c r="F32" s="49"/>
      <c r="G32" s="49"/>
      <c r="H32" s="49"/>
      <c r="I32" s="49"/>
      <c r="J32" s="98" t="s">
        <v>48</v>
      </c>
      <c r="K32" s="99"/>
      <c r="L32" s="99"/>
      <c r="M32" s="99"/>
      <c r="N32" s="100"/>
      <c r="O32" s="49"/>
      <c r="P32" s="49"/>
      <c r="Q32" s="49"/>
      <c r="R32" s="49"/>
      <c r="S32" s="49"/>
      <c r="T32" s="49"/>
    </row>
    <row r="33" spans="3:20" ht="14.25" customHeight="1">
      <c r="C33" s="49"/>
      <c r="D33" s="49"/>
      <c r="E33" s="49"/>
      <c r="F33" s="49"/>
      <c r="G33" s="49"/>
      <c r="H33" s="49"/>
      <c r="I33" s="49"/>
      <c r="J33" s="94"/>
      <c r="K33" s="96"/>
      <c r="L33" s="95"/>
      <c r="M33" s="96"/>
      <c r="N33" s="97"/>
      <c r="O33" s="49"/>
      <c r="P33" s="49"/>
      <c r="Q33" s="49"/>
      <c r="R33" s="49"/>
      <c r="S33" s="49"/>
      <c r="T33" s="49"/>
    </row>
    <row r="34" spans="3:20">
      <c r="C34" s="49"/>
      <c r="D34" s="49"/>
      <c r="E34" s="49"/>
      <c r="F34" s="49"/>
      <c r="G34" s="49"/>
      <c r="H34" s="49"/>
      <c r="I34" s="49"/>
      <c r="J34" s="117" t="s">
        <v>0</v>
      </c>
      <c r="K34" s="118"/>
      <c r="L34" s="118"/>
      <c r="M34" s="118"/>
      <c r="N34" s="119"/>
      <c r="O34" s="49"/>
      <c r="P34" s="49"/>
      <c r="Q34" s="49"/>
      <c r="R34" s="49"/>
      <c r="S34" s="49"/>
      <c r="T34" s="49"/>
    </row>
    <row r="35" spans="3:20" ht="15.75" thickBot="1">
      <c r="C35" s="49"/>
      <c r="D35" s="49"/>
      <c r="E35" s="49"/>
      <c r="F35" s="49"/>
      <c r="G35" s="49"/>
      <c r="H35" s="49"/>
      <c r="I35" s="49"/>
      <c r="J35" s="101"/>
      <c r="K35" s="102"/>
      <c r="L35" s="85"/>
      <c r="M35" s="102"/>
      <c r="N35" s="103"/>
      <c r="O35" s="49"/>
      <c r="P35" s="49"/>
      <c r="Q35" s="49"/>
      <c r="R35" s="49"/>
      <c r="S35" s="49"/>
      <c r="T35" s="49"/>
    </row>
    <row r="36" spans="3:20">
      <c r="C36" s="49"/>
      <c r="D36" s="49"/>
      <c r="E36" s="49"/>
      <c r="F36" s="49"/>
      <c r="G36" s="49"/>
      <c r="H36" s="49"/>
      <c r="I36" s="49"/>
      <c r="J36" s="51"/>
      <c r="K36" s="51"/>
      <c r="L36" s="63"/>
      <c r="M36" s="51"/>
      <c r="N36" s="64"/>
      <c r="O36" s="49"/>
      <c r="P36" s="84"/>
      <c r="Q36" s="49"/>
      <c r="R36" s="49"/>
      <c r="S36" s="49"/>
      <c r="T36" s="84"/>
    </row>
    <row r="37" spans="3:20">
      <c r="C37" s="49"/>
      <c r="D37" s="49"/>
      <c r="E37" s="49"/>
      <c r="F37" s="49"/>
      <c r="G37" s="49"/>
      <c r="H37" s="49"/>
      <c r="I37" s="49"/>
      <c r="J37" s="44"/>
      <c r="K37" s="44"/>
      <c r="L37" s="45"/>
      <c r="M37" s="44"/>
      <c r="N37" s="46"/>
      <c r="O37" s="49"/>
      <c r="P37" s="84"/>
      <c r="Q37" s="49"/>
      <c r="R37" s="49"/>
      <c r="S37" s="49"/>
      <c r="T37" s="84"/>
    </row>
    <row r="38" spans="3:20">
      <c r="C38" s="49"/>
      <c r="D38" s="49"/>
      <c r="E38" s="49"/>
      <c r="F38" s="49"/>
      <c r="G38" s="49"/>
      <c r="H38" s="49"/>
      <c r="I38" s="49"/>
      <c r="J38" s="44"/>
      <c r="K38" s="44"/>
      <c r="L38" s="45"/>
      <c r="M38" s="44"/>
      <c r="N38" s="46"/>
      <c r="O38" s="49"/>
      <c r="P38" s="84"/>
      <c r="Q38" s="49"/>
      <c r="R38" s="49"/>
      <c r="S38" s="49"/>
      <c r="T38" s="84"/>
    </row>
    <row r="39" spans="3:20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84"/>
      <c r="O39" s="49"/>
      <c r="P39" s="84"/>
      <c r="Q39" s="49"/>
      <c r="R39" s="49"/>
      <c r="S39" s="49"/>
      <c r="T39" s="84"/>
    </row>
    <row r="40" spans="3:20"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84"/>
      <c r="O40" s="49"/>
      <c r="P40" s="84"/>
      <c r="Q40" s="49"/>
      <c r="R40" s="49"/>
      <c r="S40" s="49"/>
      <c r="T40" s="84"/>
    </row>
    <row r="41" spans="3:20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84"/>
      <c r="O41" s="49"/>
      <c r="P41" s="84"/>
      <c r="Q41" s="49"/>
      <c r="R41" s="49"/>
      <c r="S41" s="49"/>
      <c r="T41" s="84"/>
    </row>
    <row r="42" spans="3:20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84"/>
      <c r="O42" s="49"/>
      <c r="P42" s="84"/>
      <c r="Q42" s="49"/>
      <c r="R42" s="49"/>
      <c r="S42" s="49"/>
      <c r="T42" s="84"/>
    </row>
    <row r="43" spans="3:20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84"/>
      <c r="O43" s="49"/>
      <c r="P43" s="84"/>
      <c r="Q43" s="49"/>
      <c r="R43" s="49"/>
      <c r="S43" s="49"/>
      <c r="T43" s="84"/>
    </row>
    <row r="44" spans="3:20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84"/>
      <c r="O44" s="49"/>
      <c r="P44" s="84"/>
      <c r="Q44" s="49"/>
      <c r="R44" s="49"/>
      <c r="S44" s="49"/>
      <c r="T44" s="84"/>
    </row>
    <row r="45" spans="3:20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84"/>
      <c r="O45" s="49"/>
      <c r="P45" s="84"/>
      <c r="Q45" s="49"/>
      <c r="R45" s="49"/>
      <c r="S45" s="49"/>
      <c r="T45" s="84"/>
    </row>
    <row r="46" spans="3:20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84"/>
      <c r="O46" s="49"/>
      <c r="P46" s="84"/>
      <c r="Q46" s="49"/>
      <c r="R46" s="49"/>
      <c r="S46" s="49"/>
      <c r="T46" s="84"/>
    </row>
    <row r="47" spans="3:20"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84"/>
      <c r="O47" s="49"/>
      <c r="P47" s="84"/>
      <c r="Q47" s="49"/>
      <c r="R47" s="49"/>
      <c r="S47" s="49"/>
      <c r="T47" s="84"/>
    </row>
    <row r="48" spans="3:20"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84"/>
      <c r="O48" s="49"/>
      <c r="P48" s="84"/>
      <c r="Q48" s="49"/>
      <c r="R48" s="49"/>
      <c r="S48" s="49"/>
      <c r="T48" s="84"/>
    </row>
    <row r="49" spans="3:20"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84"/>
      <c r="O49" s="49"/>
      <c r="P49" s="84"/>
      <c r="Q49" s="49"/>
      <c r="R49" s="49"/>
      <c r="S49" s="49"/>
      <c r="T49" s="84"/>
    </row>
    <row r="50" spans="3:20"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84"/>
      <c r="O50" s="49"/>
      <c r="P50" s="84"/>
      <c r="Q50" s="49"/>
      <c r="R50" s="49"/>
      <c r="S50" s="49"/>
      <c r="T50" s="84"/>
    </row>
    <row r="51" spans="3:20"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84"/>
      <c r="O51" s="49"/>
      <c r="P51" s="84"/>
      <c r="Q51" s="49"/>
      <c r="R51" s="49"/>
      <c r="S51" s="49"/>
      <c r="T51" s="84"/>
    </row>
    <row r="52" spans="3:20"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84"/>
      <c r="O52" s="49"/>
      <c r="P52" s="84"/>
      <c r="Q52" s="49"/>
      <c r="R52" s="49"/>
      <c r="S52" s="49"/>
      <c r="T52" s="84"/>
    </row>
  </sheetData>
  <sheetProtection password="DE7F" sheet="1" objects="1" scenarios="1" sort="0" autoFilter="0"/>
  <protectedRanges>
    <protectedRange password="CC0A" sqref="J21:K21 J39:N45 O30:T30 O36:T36 I30:I36 M21:N34 J22:L34" name="Rango1"/>
  </protectedRanges>
  <dataConsolidate/>
  <mergeCells count="1">
    <mergeCell ref="J34:N34"/>
  </mergeCells>
  <conditionalFormatting sqref="D2:D18">
    <cfRule type="cellIs" dxfId="1" priority="2" operator="equal">
      <formula>"INCORRECTO"</formula>
    </cfRule>
    <cfRule type="cellIs" dxfId="0" priority="1" operator="equal">
      <formula>"FORMATO ERRÓNEO"</formula>
    </cfRule>
  </conditionalFormatting>
  <dataValidations count="2">
    <dataValidation type="decimal" allowBlank="1" showInputMessage="1" showErrorMessage="1" errorTitle="Error de formato" error="La jornada debe oscilar entre 0 y 100." sqref="N2:N18">
      <formula1>0</formula1>
      <formula2>100</formula2>
    </dataValidation>
    <dataValidation type="date" allowBlank="1" showInputMessage="1" showErrorMessage="1" errorTitle="Error de fechas de imputación." error="El periodo de imputación debe oscilar entre el 01/01/2026 y 31/12/2026." sqref="O2:P18">
      <formula1>46023</formula1>
      <formula2>46387</formula2>
    </dataValidation>
  </dataValidations>
  <printOptions horizontalCentered="1" verticalCentered="1"/>
  <pageMargins left="0.31496062992125984" right="0.31496062992125984" top="0" bottom="0" header="0" footer="0"/>
  <pageSetup paperSize="9" scale="37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'Costes unitarios'!$A$8:$A$11</xm:f>
          </x14:formula1>
          <xm:sqref>J2:J18</xm:sqref>
        </x14:dataValidation>
        <x14:dataValidation type="list" allowBlank="1" showInputMessage="1" showErrorMessage="1" promptTitle="Complemento Coordinación" prompt="Según el artículo 10,1e) de la convocatoria, solo será admisible la figura de un coordinador por proyecto y, en todo caso, para proyectos que atiendan al menos a 100 personas.">
          <x14:formula1>
            <xm:f>'Costes unitarios'!$I$12</xm:f>
          </x14:formula1>
          <xm:sqref>M2:M18</xm:sqref>
        </x14:dataValidation>
        <x14:dataValidation type="list" allowBlank="1" showInputMessage="1" showErrorMessage="1">
          <x14:formula1>
            <xm:f>Tablas!$E$2:$E$3</xm:f>
          </x14:formula1>
          <xm:sqref>G2:G18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"/>
  <sheetViews>
    <sheetView workbookViewId="0"/>
  </sheetViews>
  <sheetFormatPr baseColWidth="10" defaultColWidth="11.42578125" defaultRowHeight="15"/>
  <cols>
    <col min="1" max="1" width="12.7109375" style="77" customWidth="1"/>
    <col min="2" max="2" width="11.140625" style="83" bestFit="1" customWidth="1"/>
    <col min="3" max="3" width="2.28515625" style="83" bestFit="1" customWidth="1"/>
    <col min="4" max="4" width="14.5703125" style="83" customWidth="1"/>
    <col min="5" max="5" width="6.42578125" style="83" bestFit="1" customWidth="1"/>
    <col min="6" max="6" width="46.28515625" style="77" customWidth="1"/>
    <col min="7" max="7" width="44.42578125" style="77" customWidth="1"/>
    <col min="8" max="8" width="27.85546875" style="77" customWidth="1"/>
    <col min="9" max="9" width="21.28515625" style="87" customWidth="1"/>
    <col min="10" max="10" width="23.85546875" style="77" customWidth="1"/>
    <col min="11" max="11" width="11.85546875" style="87" customWidth="1"/>
    <col min="12" max="12" width="14" style="77" customWidth="1"/>
    <col min="13" max="13" width="18.42578125" style="77" customWidth="1"/>
    <col min="14" max="14" width="14.85546875" style="77" bestFit="1" customWidth="1"/>
    <col min="15" max="15" width="13.140625" style="77" customWidth="1"/>
    <col min="16" max="16" width="8.5703125" style="77" customWidth="1"/>
    <col min="17" max="17" width="8.140625" style="77" customWidth="1"/>
    <col min="18" max="18" width="10.7109375" style="77" customWidth="1"/>
    <col min="19" max="19" width="11" style="77" customWidth="1"/>
    <col min="20" max="20" width="11.7109375" style="77" customWidth="1"/>
    <col min="21" max="21" width="11.140625" style="77" customWidth="1"/>
    <col min="22" max="22" width="10.5703125" style="77" customWidth="1"/>
    <col min="23" max="23" width="14.85546875" style="77" customWidth="1"/>
    <col min="24" max="16384" width="11.42578125" style="77"/>
  </cols>
  <sheetData>
    <row r="1" spans="2:5" ht="33.75">
      <c r="B1" s="79" t="s">
        <v>42</v>
      </c>
      <c r="C1" s="80"/>
      <c r="D1" s="81"/>
      <c r="E1" s="86" t="s">
        <v>45</v>
      </c>
    </row>
    <row r="2" spans="2:5">
      <c r="B2" s="78">
        <v>28</v>
      </c>
      <c r="C2" s="78">
        <v>2</v>
      </c>
      <c r="D2" s="82"/>
      <c r="E2" s="78" t="s">
        <v>46</v>
      </c>
    </row>
    <row r="3" spans="2:5">
      <c r="B3" s="78">
        <v>29</v>
      </c>
      <c r="C3" s="78">
        <v>1</v>
      </c>
      <c r="D3" s="82"/>
      <c r="E3" s="78" t="s">
        <v>47</v>
      </c>
    </row>
    <row r="4" spans="2:5">
      <c r="B4" s="78">
        <v>30</v>
      </c>
      <c r="C4" s="78">
        <v>0</v>
      </c>
      <c r="D4" s="82"/>
      <c r="E4" s="78"/>
    </row>
    <row r="5" spans="2:5">
      <c r="B5" s="78">
        <v>31</v>
      </c>
      <c r="C5" s="78">
        <v>-1</v>
      </c>
      <c r="D5" s="82"/>
      <c r="E5" s="78"/>
    </row>
  </sheetData>
  <sheetProtection password="DE7F" sheet="1" objects="1" scenarios="1"/>
  <dataConsolidate/>
  <printOptions horizontalCentered="1" verticalCentered="1"/>
  <pageMargins left="0.31496062992125984" right="0.31496062992125984" top="0" bottom="0" header="0" footer="0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Costes unitarios</vt:lpstr>
      <vt:lpstr>Cálculo costes</vt:lpstr>
      <vt:lpstr>Tablas</vt:lpstr>
      <vt:lpstr>'Cálculo costes'!Área_de_impresión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VENTURA PERIS, RAMON</cp:lastModifiedBy>
  <cp:lastPrinted>2020-02-03T19:16:39Z</cp:lastPrinted>
  <dcterms:created xsi:type="dcterms:W3CDTF">2019-02-22T17:47:46Z</dcterms:created>
  <dcterms:modified xsi:type="dcterms:W3CDTF">2026-04-23T06:20:00Z</dcterms:modified>
</cp:coreProperties>
</file>